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6 SUIVI PROCEDURES &amp; MARCHES\PROCEDURES 2026\SNA-AG\2026- NETTOYAGE DES LOCAUX SNAAG\CCTP\LOT 2 MARTINIQUE NETTOYAGE\"/>
    </mc:Choice>
  </mc:AlternateContent>
  <xr:revisionPtr revIDLastSave="0" documentId="8_{DAE3CFCC-8F37-4AA0-AF13-0AE0D268A8C5}" xr6:coauthVersionLast="47" xr6:coauthVersionMax="47" xr10:uidLastSave="{00000000-0000-0000-0000-000000000000}"/>
  <bookViews>
    <workbookView xWindow="28680" yWindow="-120" windowWidth="29040" windowHeight="15720" xr2:uid="{B1B9B4C5-DEAC-47E1-B001-DB11DEC699A0}"/>
  </bookViews>
  <sheets>
    <sheet name="Annexe 2C-Type locaux sur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L22" i="1" l="1"/>
  <c r="N29" i="1" s="1"/>
  <c r="L9" i="1"/>
  <c r="M11" i="1" s="1"/>
</calcChain>
</file>

<file path=xl/sharedStrings.xml><?xml version="1.0" encoding="utf-8"?>
<sst xmlns="http://schemas.openxmlformats.org/spreadsheetml/2006/main" count="225" uniqueCount="86">
  <si>
    <r>
      <t xml:space="preserve">Annexe 2.C : </t>
    </r>
    <r>
      <rPr>
        <sz val="11"/>
        <color theme="1"/>
        <rFont val="Arial"/>
        <family val="2"/>
      </rPr>
      <t>type de locaux et surfaces</t>
    </r>
  </si>
  <si>
    <t>Locaux Type : Bloc technique</t>
  </si>
  <si>
    <t>Nature du  Sol</t>
  </si>
  <si>
    <t>RDC</t>
  </si>
  <si>
    <r>
      <t>1</t>
    </r>
    <r>
      <rPr>
        <b/>
        <vertAlign val="superscript"/>
        <sz val="12"/>
        <color rgb="FF000000"/>
        <rFont val="Calibri"/>
        <family val="2"/>
      </rPr>
      <t>er</t>
    </r>
    <r>
      <rPr>
        <b/>
        <sz val="12"/>
        <color rgb="FF000000"/>
        <rFont val="Calibri"/>
        <family val="2"/>
      </rPr>
      <t xml:space="preserve"> étage</t>
    </r>
  </si>
  <si>
    <t>2ème étage (sous vigie)</t>
  </si>
  <si>
    <t>3ème étage (vigie)</t>
  </si>
  <si>
    <t>Total en m2</t>
  </si>
  <si>
    <t xml:space="preserve">Parvis du BT </t>
  </si>
  <si>
    <t>CIP</t>
  </si>
  <si>
    <t>Escaliers</t>
  </si>
  <si>
    <t>CAR</t>
  </si>
  <si>
    <t>Couloirs, coursives, dégagements</t>
  </si>
  <si>
    <t>Salles de réunion (Hibiscus, Caravelle, TE)</t>
  </si>
  <si>
    <t>Magasin LOG</t>
  </si>
  <si>
    <t>Espace vie, réfectoire</t>
  </si>
  <si>
    <t>Sanitaires</t>
  </si>
  <si>
    <t>Salle de détente</t>
  </si>
  <si>
    <t>SIR - SDFI</t>
  </si>
  <si>
    <t>Bureaux et stockage SIR</t>
  </si>
  <si>
    <t>Bureaux SDFI</t>
  </si>
  <si>
    <t xml:space="preserve">BGTA </t>
  </si>
  <si>
    <t>Couloir</t>
  </si>
  <si>
    <t>Bureaux</t>
  </si>
  <si>
    <t>sanitaires</t>
  </si>
  <si>
    <r>
      <t>BRIA</t>
    </r>
    <r>
      <rPr>
        <sz val="12"/>
        <color rgb="FF000000"/>
        <rFont val="Calibri"/>
        <family val="2"/>
      </rPr>
      <t xml:space="preserve"> </t>
    </r>
  </si>
  <si>
    <t>Bureau de piste</t>
  </si>
  <si>
    <t>Salle SAR</t>
  </si>
  <si>
    <t>Salle de repos-Sanitaires</t>
  </si>
  <si>
    <t>Division technique : Maintenance</t>
  </si>
  <si>
    <t>Salles techniques</t>
  </si>
  <si>
    <t>THP</t>
  </si>
  <si>
    <t>Division technique : encadrement</t>
  </si>
  <si>
    <t>Direction</t>
  </si>
  <si>
    <t>Division exploitation</t>
  </si>
  <si>
    <t>Escalier métalique</t>
  </si>
  <si>
    <t>FER</t>
  </si>
  <si>
    <t>Tour de contrôle</t>
  </si>
  <si>
    <t>Escalier de secours</t>
  </si>
  <si>
    <t>Pallier, espace vie, kitchenette, coin repos</t>
  </si>
  <si>
    <t>Vigie podium</t>
  </si>
  <si>
    <t>Vigie coursive</t>
  </si>
  <si>
    <t>Vigie passerelle</t>
  </si>
  <si>
    <t>Surfaces à entretenir par niveau en m2</t>
  </si>
  <si>
    <t>Locaux Type : ALGECO DSM</t>
  </si>
  <si>
    <t>Nat Sol</t>
  </si>
  <si>
    <t>Couloirs, dégagements, pallier</t>
  </si>
  <si>
    <t>Salles de réunion</t>
  </si>
  <si>
    <t>Salle informatique</t>
  </si>
  <si>
    <t>Couloirs</t>
  </si>
  <si>
    <t>Locaux Type : Centrale électrique</t>
  </si>
  <si>
    <t>salle groupes TGBT, salles BT BT</t>
  </si>
  <si>
    <t>CIB/THP</t>
  </si>
  <si>
    <t>Atelier, sanitaires</t>
  </si>
  <si>
    <t>Algeco, extension BT vers CE</t>
  </si>
  <si>
    <t>Bureaux et couloirs</t>
  </si>
  <si>
    <t>Espace de stockage</t>
  </si>
  <si>
    <t>Site de Rivière-Pilote : Radar</t>
  </si>
  <si>
    <t>Hall d'entrée</t>
  </si>
  <si>
    <t>Escalier</t>
  </si>
  <si>
    <t>Couloir, ascenseur</t>
  </si>
  <si>
    <t>Réfectoire</t>
  </si>
  <si>
    <t>Salle technique, salle groupes, salle onduleur</t>
  </si>
  <si>
    <t>Bureau, atelier, local cohabitant</t>
  </si>
  <si>
    <t>Locaux Type : Plancher technique Vigie</t>
  </si>
  <si>
    <t>vigie podium</t>
  </si>
  <si>
    <r>
      <t xml:space="preserve">Plancher technique : TE </t>
    </r>
    <r>
      <rPr>
        <b/>
        <sz val="14"/>
        <color rgb="FFFF0000"/>
        <rFont val="Calibri"/>
        <family val="2"/>
      </rPr>
      <t>*</t>
    </r>
  </si>
  <si>
    <t>Aile technique BT</t>
  </si>
  <si>
    <r>
      <t xml:space="preserve">Sites de Vert-Pré, Macouba, Précheur : Antenne avancée </t>
    </r>
    <r>
      <rPr>
        <b/>
        <sz val="12"/>
        <color rgb="FFFF0000"/>
        <rFont val="Calibri"/>
        <family val="2"/>
      </rPr>
      <t>*</t>
    </r>
  </si>
  <si>
    <t>salles techniques</t>
  </si>
  <si>
    <t>CIB</t>
  </si>
  <si>
    <r>
      <t>Locaux Type : Appareils de guidage</t>
    </r>
    <r>
      <rPr>
        <sz val="16"/>
        <color rgb="FFFF0000"/>
        <rFont val="Calibri"/>
        <family val="2"/>
      </rPr>
      <t xml:space="preserve"> *</t>
    </r>
  </si>
  <si>
    <t>localizer, glide, gonio, VOR, postes Est et Ouest</t>
  </si>
  <si>
    <r>
      <t>Locaux Type : Logmt de passage, 24 Cité de l'Air</t>
    </r>
    <r>
      <rPr>
        <sz val="16"/>
        <color rgb="FFFF0000"/>
        <rFont val="Calibri"/>
        <family val="2"/>
      </rPr>
      <t>*</t>
    </r>
  </si>
  <si>
    <t>Cuisine</t>
  </si>
  <si>
    <t>Trottoir, entrée, salon</t>
  </si>
  <si>
    <t>CAR/CIB</t>
  </si>
  <si>
    <t>Chambre</t>
  </si>
  <si>
    <r>
      <t>Locaux Type : Zone réservée</t>
    </r>
    <r>
      <rPr>
        <sz val="16"/>
        <color rgb="FFFF0000"/>
        <rFont val="Calibri"/>
        <family val="2"/>
      </rPr>
      <t xml:space="preserve"> *</t>
    </r>
  </si>
  <si>
    <t>Magasin Est</t>
  </si>
  <si>
    <t>PARVIS DU BT</t>
  </si>
  <si>
    <t>Couloirs, escaliers, Hall, dégagements</t>
  </si>
  <si>
    <t>Pallier</t>
  </si>
  <si>
    <t>BUREAUX, salles réunion, techniques magasins BT</t>
  </si>
  <si>
    <t>Espaces vie BT</t>
  </si>
  <si>
    <r>
      <t>Locaux Type : Algeco SIR, TE, SE</t>
    </r>
    <r>
      <rPr>
        <b/>
        <sz val="12"/>
        <color rgb="FFFF0000"/>
        <rFont val="Calibri"/>
        <family val="2"/>
      </rPr>
      <t xml:space="preserve"> *</t>
    </r>
    <r>
      <rPr>
        <b/>
        <sz val="12"/>
        <color rgb="FF000000"/>
        <rFont val="Calibri"/>
        <family val="2"/>
      </rPr>
      <t xml:space="preserve"> </t>
    </r>
    <r>
      <rPr>
        <b/>
        <sz val="12"/>
        <color rgb="FFFF0000"/>
        <rFont val="Calibri"/>
        <family val="2"/>
      </rPr>
      <t>A la demande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</si>
</sst>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b/>
      <sz val="12"/>
      <color rgb="FF000000"/>
      <name val="Calibri"/>
      <family val="2"/>
    </font>
    <font>
      <b/>
      <vertAlign val="superscript"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4"/>
      <color rgb="FFFF0000"/>
      <name val="Calibri"/>
      <family val="2"/>
    </font>
    <font>
      <sz val="10"/>
      <color theme="1"/>
      <name val="Times New Roman"/>
      <family val="1"/>
    </font>
    <font>
      <b/>
      <sz val="12"/>
      <color rgb="FFFF0000"/>
      <name val="Calibri"/>
      <family val="2"/>
    </font>
    <font>
      <sz val="16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4" fillId="2" borderId="1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 indent="1"/>
    </xf>
    <xf numFmtId="0" fontId="4" fillId="3" borderId="3" xfId="0" applyFont="1" applyFill="1" applyBorder="1" applyAlignment="1">
      <alignment horizontal="justify" vertical="center" wrapText="1"/>
    </xf>
    <xf numFmtId="0" fontId="6" fillId="4" borderId="4" xfId="0" applyFont="1" applyFill="1" applyBorder="1" applyAlignment="1">
      <alignment horizontal="right" vertical="center" wrapText="1" indent="1"/>
    </xf>
    <xf numFmtId="0" fontId="4" fillId="0" borderId="3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right" vertical="center" wrapText="1" indent="1"/>
    </xf>
    <xf numFmtId="0" fontId="7" fillId="4" borderId="4" xfId="0" applyFont="1" applyFill="1" applyBorder="1" applyAlignment="1">
      <alignment horizontal="right" vertical="center" wrapText="1" indent="1"/>
    </xf>
    <xf numFmtId="0" fontId="7" fillId="5" borderId="4" xfId="0" applyFont="1" applyFill="1" applyBorder="1" applyAlignment="1">
      <alignment horizontal="right" vertical="center" wrapText="1" inden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 indent="1"/>
    </xf>
    <xf numFmtId="0" fontId="4" fillId="5" borderId="4" xfId="0" applyFont="1" applyFill="1" applyBorder="1" applyAlignment="1">
      <alignment horizontal="right" vertical="center" wrapText="1" indent="1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vertical="center"/>
    </xf>
    <xf numFmtId="0" fontId="0" fillId="0" borderId="7" xfId="0" applyBorder="1"/>
    <xf numFmtId="0" fontId="0" fillId="0" borderId="7" xfId="0" applyBorder="1" applyAlignment="1">
      <alignment wrapText="1"/>
    </xf>
    <xf numFmtId="0" fontId="0" fillId="3" borderId="7" xfId="0" applyFill="1" applyBorder="1"/>
    <xf numFmtId="0" fontId="3" fillId="0" borderId="5" xfId="0" applyFont="1" applyBorder="1"/>
    <xf numFmtId="0" fontId="3" fillId="0" borderId="0" xfId="0" applyFont="1"/>
    <xf numFmtId="0" fontId="3" fillId="0" borderId="6" xfId="0" applyFont="1" applyBorder="1"/>
    <xf numFmtId="0" fontId="10" fillId="0" borderId="5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6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5DBD7-CB01-48DE-823F-0EAD46EEFF6D}">
  <dimension ref="A1:P113"/>
  <sheetViews>
    <sheetView tabSelected="1" topLeftCell="A42" workbookViewId="0">
      <selection activeCell="H104" sqref="H104"/>
    </sheetView>
  </sheetViews>
  <sheetFormatPr baseColWidth="10" defaultRowHeight="14.4" x14ac:dyDescent="0.3"/>
  <cols>
    <col min="1" max="1" width="25.88671875" customWidth="1"/>
    <col min="9" max="9" width="14.6640625" customWidth="1"/>
  </cols>
  <sheetData>
    <row r="1" spans="1:16" x14ac:dyDescent="0.3">
      <c r="A1" s="1" t="s">
        <v>0</v>
      </c>
    </row>
    <row r="2" spans="1:16" ht="15" thickBot="1" x14ac:dyDescent="0.35"/>
    <row r="3" spans="1:16" ht="47.4" thickBot="1" x14ac:dyDescent="0.35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spans="1:16" ht="16.2" thickBot="1" x14ac:dyDescent="0.35">
      <c r="A4" s="4" t="s">
        <v>8</v>
      </c>
      <c r="B4" s="5" t="s">
        <v>9</v>
      </c>
      <c r="C4" s="6">
        <v>48</v>
      </c>
      <c r="D4" s="6"/>
      <c r="E4" s="6"/>
      <c r="F4" s="6"/>
      <c r="G4" s="6">
        <v>48</v>
      </c>
      <c r="I4" s="21" t="s">
        <v>80</v>
      </c>
      <c r="J4" s="21" t="s">
        <v>9</v>
      </c>
      <c r="K4" s="21">
        <v>48</v>
      </c>
    </row>
    <row r="5" spans="1:16" ht="16.2" thickBot="1" x14ac:dyDescent="0.35">
      <c r="A5" s="4" t="s">
        <v>10</v>
      </c>
      <c r="B5" s="5" t="s">
        <v>11</v>
      </c>
      <c r="C5" s="6">
        <v>8</v>
      </c>
      <c r="D5" s="6"/>
      <c r="E5" s="6"/>
      <c r="F5" s="6"/>
      <c r="G5" s="6">
        <v>8</v>
      </c>
    </row>
    <row r="6" spans="1:16" ht="43.8" thickBot="1" x14ac:dyDescent="0.35">
      <c r="A6" s="4" t="s">
        <v>12</v>
      </c>
      <c r="B6" s="5" t="s">
        <v>11</v>
      </c>
      <c r="C6" s="6">
        <v>220</v>
      </c>
      <c r="D6" s="6">
        <v>133</v>
      </c>
      <c r="E6" s="6"/>
      <c r="F6" s="6"/>
      <c r="G6" s="6">
        <v>353</v>
      </c>
      <c r="I6" s="22" t="s">
        <v>81</v>
      </c>
      <c r="J6" s="21" t="s">
        <v>11</v>
      </c>
      <c r="K6" s="21">
        <v>353</v>
      </c>
      <c r="L6" s="21"/>
      <c r="M6" s="21"/>
    </row>
    <row r="7" spans="1:16" ht="31.8" thickBot="1" x14ac:dyDescent="0.35">
      <c r="A7" s="4" t="s">
        <v>13</v>
      </c>
      <c r="B7" s="5" t="s">
        <v>31</v>
      </c>
      <c r="C7" s="6">
        <v>30</v>
      </c>
      <c r="D7" s="6">
        <v>55</v>
      </c>
      <c r="E7" s="6"/>
      <c r="F7" s="6"/>
      <c r="G7" s="6">
        <v>85</v>
      </c>
      <c r="I7" s="21"/>
      <c r="J7" s="21" t="s">
        <v>11</v>
      </c>
      <c r="K7" s="21">
        <v>8</v>
      </c>
      <c r="L7" s="21"/>
      <c r="M7" s="21"/>
    </row>
    <row r="8" spans="1:16" ht="16.2" thickBot="1" x14ac:dyDescent="0.35">
      <c r="A8" s="4" t="s">
        <v>14</v>
      </c>
      <c r="B8" s="5" t="s">
        <v>31</v>
      </c>
      <c r="C8" s="6">
        <v>9</v>
      </c>
      <c r="D8" s="6"/>
      <c r="E8" s="6"/>
      <c r="F8" s="6"/>
      <c r="G8" s="6">
        <v>9</v>
      </c>
      <c r="I8" s="21"/>
      <c r="J8" s="21" t="s">
        <v>11</v>
      </c>
      <c r="K8" s="21">
        <v>21</v>
      </c>
      <c r="L8" s="21"/>
      <c r="M8" s="21"/>
    </row>
    <row r="9" spans="1:16" ht="16.2" thickBot="1" x14ac:dyDescent="0.35">
      <c r="A9" s="4" t="s">
        <v>15</v>
      </c>
      <c r="B9" s="5" t="s">
        <v>11</v>
      </c>
      <c r="C9" s="6">
        <v>20</v>
      </c>
      <c r="D9" s="6"/>
      <c r="E9" s="6"/>
      <c r="F9" s="6"/>
      <c r="G9" s="6">
        <v>34</v>
      </c>
      <c r="I9" s="21"/>
      <c r="J9" s="21" t="s">
        <v>11</v>
      </c>
      <c r="K9" s="21">
        <v>78</v>
      </c>
      <c r="L9" s="21">
        <f>K6+K7+K8+K9</f>
        <v>460</v>
      </c>
      <c r="M9" s="21"/>
    </row>
    <row r="10" spans="1:16" ht="16.2" thickBot="1" x14ac:dyDescent="0.35">
      <c r="A10" s="4" t="s">
        <v>16</v>
      </c>
      <c r="B10" s="5" t="s">
        <v>11</v>
      </c>
      <c r="C10" s="6">
        <v>5</v>
      </c>
      <c r="D10" s="6"/>
      <c r="E10" s="6"/>
      <c r="F10" s="6"/>
      <c r="G10" s="6">
        <v>5</v>
      </c>
      <c r="I10" s="21"/>
      <c r="J10" s="21"/>
      <c r="K10" s="21"/>
      <c r="L10" s="21"/>
      <c r="M10" s="21"/>
    </row>
    <row r="11" spans="1:16" ht="16.2" thickBot="1" x14ac:dyDescent="0.35">
      <c r="A11" s="4" t="s">
        <v>17</v>
      </c>
      <c r="B11" s="5" t="s">
        <v>31</v>
      </c>
      <c r="C11" s="6">
        <v>35</v>
      </c>
      <c r="D11" s="6"/>
      <c r="E11" s="6"/>
      <c r="F11" s="6"/>
      <c r="G11" s="6">
        <v>35</v>
      </c>
      <c r="I11" s="21" t="s">
        <v>59</v>
      </c>
      <c r="J11" s="21" t="s">
        <v>36</v>
      </c>
      <c r="K11" s="21">
        <v>7</v>
      </c>
      <c r="L11" s="21">
        <v>7</v>
      </c>
      <c r="M11" s="23">
        <f>L9+L11</f>
        <v>467</v>
      </c>
    </row>
    <row r="12" spans="1:16" ht="16.2" thickBot="1" x14ac:dyDescent="0.35">
      <c r="A12" s="7" t="s">
        <v>18</v>
      </c>
      <c r="B12" s="5"/>
      <c r="C12" s="6"/>
      <c r="D12" s="8"/>
      <c r="E12" s="8"/>
      <c r="F12" s="8"/>
      <c r="G12" s="6"/>
    </row>
    <row r="13" spans="1:16" ht="16.2" thickBot="1" x14ac:dyDescent="0.35">
      <c r="A13" s="4" t="s">
        <v>19</v>
      </c>
      <c r="B13" s="5" t="s">
        <v>31</v>
      </c>
      <c r="C13" s="6">
        <v>40</v>
      </c>
      <c r="D13" s="8"/>
      <c r="E13" s="8"/>
      <c r="F13" s="8"/>
      <c r="G13" s="6">
        <v>40</v>
      </c>
      <c r="I13" s="21" t="s">
        <v>37</v>
      </c>
      <c r="J13" s="21" t="s">
        <v>11</v>
      </c>
      <c r="K13" s="21">
        <v>62</v>
      </c>
      <c r="L13" s="21"/>
      <c r="M13" s="21"/>
    </row>
    <row r="14" spans="1:16" ht="16.2" thickBot="1" x14ac:dyDescent="0.35">
      <c r="A14" s="4" t="s">
        <v>20</v>
      </c>
      <c r="B14" s="5" t="s">
        <v>31</v>
      </c>
      <c r="C14" s="6">
        <v>40</v>
      </c>
      <c r="D14" s="8"/>
      <c r="E14" s="8"/>
      <c r="F14" s="8"/>
      <c r="G14" s="6">
        <v>40</v>
      </c>
      <c r="I14" s="21" t="s">
        <v>82</v>
      </c>
      <c r="J14" s="21" t="s">
        <v>11</v>
      </c>
      <c r="K14" s="21">
        <v>10</v>
      </c>
      <c r="L14" s="21"/>
      <c r="M14" s="23"/>
    </row>
    <row r="15" spans="1:16" ht="16.2" thickBot="1" x14ac:dyDescent="0.35">
      <c r="A15" s="7" t="s">
        <v>21</v>
      </c>
      <c r="B15" s="5"/>
      <c r="C15" s="6"/>
      <c r="D15" s="8"/>
      <c r="E15" s="8"/>
      <c r="F15" s="8"/>
      <c r="G15" s="6"/>
    </row>
    <row r="16" spans="1:16" ht="58.2" thickBot="1" x14ac:dyDescent="0.35">
      <c r="A16" s="4" t="s">
        <v>22</v>
      </c>
      <c r="B16" s="5" t="s">
        <v>11</v>
      </c>
      <c r="C16" s="6">
        <v>21</v>
      </c>
      <c r="D16" s="8"/>
      <c r="E16" s="8"/>
      <c r="F16" s="8"/>
      <c r="G16" s="6">
        <v>21</v>
      </c>
      <c r="I16" s="22" t="s">
        <v>83</v>
      </c>
      <c r="J16" s="21" t="s">
        <v>31</v>
      </c>
      <c r="K16" s="21">
        <v>85</v>
      </c>
      <c r="L16" s="21"/>
      <c r="M16" s="21"/>
      <c r="N16" s="21"/>
      <c r="O16" s="21"/>
      <c r="P16" s="21"/>
    </row>
    <row r="17" spans="1:16" ht="16.2" thickBot="1" x14ac:dyDescent="0.35">
      <c r="A17" s="4" t="s">
        <v>23</v>
      </c>
      <c r="B17" s="5" t="s">
        <v>31</v>
      </c>
      <c r="C17" s="6">
        <v>80</v>
      </c>
      <c r="D17" s="8"/>
      <c r="E17" s="8"/>
      <c r="F17" s="8"/>
      <c r="G17" s="6">
        <v>80</v>
      </c>
      <c r="I17" s="21"/>
      <c r="J17" s="21" t="s">
        <v>31</v>
      </c>
      <c r="K17" s="21">
        <v>9</v>
      </c>
      <c r="L17" s="21"/>
      <c r="M17" s="21"/>
      <c r="N17" s="21"/>
      <c r="O17" s="21"/>
      <c r="P17" s="21"/>
    </row>
    <row r="18" spans="1:16" ht="16.2" thickBot="1" x14ac:dyDescent="0.35">
      <c r="A18" s="4" t="s">
        <v>24</v>
      </c>
      <c r="B18" s="5" t="s">
        <v>11</v>
      </c>
      <c r="C18" s="6">
        <v>5</v>
      </c>
      <c r="D18" s="8"/>
      <c r="E18" s="8"/>
      <c r="F18" s="8"/>
      <c r="G18" s="6">
        <v>5</v>
      </c>
      <c r="I18" s="21"/>
      <c r="J18" s="21" t="s">
        <v>31</v>
      </c>
      <c r="K18" s="21">
        <v>40</v>
      </c>
      <c r="L18" s="21"/>
      <c r="M18" s="21"/>
      <c r="N18" s="21"/>
      <c r="O18" s="21"/>
      <c r="P18" s="21"/>
    </row>
    <row r="19" spans="1:16" ht="16.2" thickBot="1" x14ac:dyDescent="0.35">
      <c r="A19" s="7" t="s">
        <v>25</v>
      </c>
      <c r="B19" s="5"/>
      <c r="C19" s="6"/>
      <c r="D19" s="8"/>
      <c r="E19" s="8"/>
      <c r="F19" s="8"/>
      <c r="G19" s="6"/>
      <c r="I19" s="21"/>
      <c r="J19" s="21" t="s">
        <v>31</v>
      </c>
      <c r="K19" s="21">
        <v>40</v>
      </c>
      <c r="L19" s="21"/>
      <c r="M19" s="21"/>
      <c r="N19" s="21"/>
      <c r="O19" s="21"/>
      <c r="P19" s="21"/>
    </row>
    <row r="20" spans="1:16" ht="16.2" thickBot="1" x14ac:dyDescent="0.35">
      <c r="A20" s="4" t="s">
        <v>26</v>
      </c>
      <c r="B20" s="5" t="s">
        <v>31</v>
      </c>
      <c r="C20" s="6">
        <v>60</v>
      </c>
      <c r="D20" s="8"/>
      <c r="E20" s="8"/>
      <c r="F20" s="8"/>
      <c r="G20" s="6">
        <v>60</v>
      </c>
      <c r="I20" s="21"/>
      <c r="J20" s="21" t="s">
        <v>31</v>
      </c>
      <c r="K20" s="21">
        <v>80</v>
      </c>
      <c r="L20" s="21"/>
      <c r="M20" s="21"/>
      <c r="N20" s="21"/>
      <c r="O20" s="21"/>
      <c r="P20" s="21"/>
    </row>
    <row r="21" spans="1:16" ht="16.2" thickBot="1" x14ac:dyDescent="0.35">
      <c r="A21" s="4" t="s">
        <v>27</v>
      </c>
      <c r="B21" s="5" t="s">
        <v>31</v>
      </c>
      <c r="C21" s="6">
        <v>15</v>
      </c>
      <c r="D21" s="8"/>
      <c r="E21" s="8"/>
      <c r="F21" s="8"/>
      <c r="G21" s="6">
        <v>15</v>
      </c>
      <c r="I21" s="21"/>
      <c r="J21" s="21" t="s">
        <v>31</v>
      </c>
      <c r="K21" s="21">
        <v>60</v>
      </c>
      <c r="L21" s="21"/>
      <c r="M21" s="21"/>
      <c r="N21" s="21"/>
      <c r="O21" s="21"/>
      <c r="P21" s="21"/>
    </row>
    <row r="22" spans="1:16" ht="16.2" thickBot="1" x14ac:dyDescent="0.35">
      <c r="A22" s="4" t="s">
        <v>28</v>
      </c>
      <c r="B22" s="5" t="s">
        <v>11</v>
      </c>
      <c r="C22" s="6">
        <v>5</v>
      </c>
      <c r="D22" s="8"/>
      <c r="E22" s="8"/>
      <c r="F22" s="8"/>
      <c r="G22" s="6">
        <v>5</v>
      </c>
      <c r="I22" s="21"/>
      <c r="J22" s="21" t="s">
        <v>31</v>
      </c>
      <c r="K22" s="21">
        <v>15</v>
      </c>
      <c r="L22" s="21">
        <f>K16+K17+K18+K19+K20+K21+K22</f>
        <v>329</v>
      </c>
      <c r="M22" s="21"/>
      <c r="N22" s="21"/>
      <c r="O22" s="21"/>
      <c r="P22" s="21"/>
    </row>
    <row r="23" spans="1:16" ht="31.8" thickBot="1" x14ac:dyDescent="0.35">
      <c r="A23" s="7" t="s">
        <v>29</v>
      </c>
      <c r="B23" s="5"/>
      <c r="C23" s="6"/>
      <c r="D23" s="8"/>
      <c r="E23" s="8"/>
      <c r="F23" s="8"/>
      <c r="G23" s="6"/>
      <c r="I23" s="21"/>
      <c r="J23" s="21" t="s">
        <v>11</v>
      </c>
      <c r="K23" s="21">
        <v>250</v>
      </c>
      <c r="L23" s="21"/>
      <c r="M23" s="21"/>
      <c r="N23" s="21"/>
      <c r="O23" s="21"/>
      <c r="P23" s="21"/>
    </row>
    <row r="24" spans="1:16" ht="16.2" thickBot="1" x14ac:dyDescent="0.35">
      <c r="A24" s="4" t="s">
        <v>22</v>
      </c>
      <c r="B24" s="5" t="s">
        <v>11</v>
      </c>
      <c r="C24" s="6">
        <v>78</v>
      </c>
      <c r="D24" s="8"/>
      <c r="E24" s="8"/>
      <c r="F24" s="8"/>
      <c r="G24" s="6">
        <v>78</v>
      </c>
      <c r="I24" s="21"/>
      <c r="J24" s="21" t="s">
        <v>11</v>
      </c>
      <c r="K24" s="21">
        <v>50</v>
      </c>
      <c r="L24" s="21"/>
      <c r="M24" s="21"/>
      <c r="N24" s="21">
        <v>300</v>
      </c>
      <c r="O24" s="21"/>
      <c r="P24" s="21"/>
    </row>
    <row r="25" spans="1:16" ht="16.2" thickBot="1" x14ac:dyDescent="0.35">
      <c r="A25" s="4" t="s">
        <v>16</v>
      </c>
      <c r="B25" s="5" t="s">
        <v>11</v>
      </c>
      <c r="C25" s="6">
        <v>5</v>
      </c>
      <c r="D25" s="8"/>
      <c r="E25" s="8"/>
      <c r="F25" s="8"/>
      <c r="G25" s="6">
        <v>5</v>
      </c>
      <c r="I25" s="21"/>
      <c r="J25" s="21"/>
      <c r="K25" s="21"/>
      <c r="L25" s="21"/>
      <c r="M25" s="21"/>
      <c r="N25" s="21"/>
      <c r="O25" s="21"/>
      <c r="P25" s="21"/>
    </row>
    <row r="26" spans="1:16" ht="16.2" thickBot="1" x14ac:dyDescent="0.35">
      <c r="A26" s="4" t="s">
        <v>30</v>
      </c>
      <c r="B26" s="5" t="s">
        <v>11</v>
      </c>
      <c r="C26" s="6">
        <v>250</v>
      </c>
      <c r="D26" s="8"/>
      <c r="E26" s="8"/>
      <c r="F26" s="8"/>
      <c r="G26" s="6">
        <v>250</v>
      </c>
      <c r="I26" s="21"/>
      <c r="J26" s="21" t="s">
        <v>31</v>
      </c>
      <c r="K26" s="21">
        <v>90</v>
      </c>
      <c r="L26" s="21">
        <v>90</v>
      </c>
      <c r="M26" s="21"/>
      <c r="N26" s="21"/>
      <c r="O26" s="21"/>
      <c r="P26" s="21"/>
    </row>
    <row r="27" spans="1:16" ht="16.2" thickBot="1" x14ac:dyDescent="0.35">
      <c r="A27" s="4" t="s">
        <v>23</v>
      </c>
      <c r="B27" s="5" t="s">
        <v>11</v>
      </c>
      <c r="C27" s="6">
        <v>50</v>
      </c>
      <c r="D27" s="8"/>
      <c r="E27" s="8"/>
      <c r="F27" s="8"/>
      <c r="G27" s="6">
        <v>50</v>
      </c>
      <c r="I27" s="21"/>
      <c r="J27" s="21" t="s">
        <v>31</v>
      </c>
      <c r="K27" s="21">
        <v>82</v>
      </c>
      <c r="L27" s="21">
        <v>82</v>
      </c>
      <c r="M27" s="21"/>
      <c r="N27" s="21"/>
      <c r="O27" s="21"/>
      <c r="P27" s="21"/>
    </row>
    <row r="28" spans="1:16" ht="31.8" thickBot="1" x14ac:dyDescent="0.35">
      <c r="A28" s="7" t="s">
        <v>32</v>
      </c>
      <c r="B28" s="5"/>
      <c r="C28" s="6"/>
      <c r="D28" s="8"/>
      <c r="E28" s="8"/>
      <c r="F28" s="8"/>
      <c r="G28" s="6"/>
      <c r="I28" s="21"/>
      <c r="J28" s="21" t="s">
        <v>31</v>
      </c>
      <c r="K28" s="21">
        <v>111</v>
      </c>
      <c r="L28" s="21">
        <v>111</v>
      </c>
      <c r="M28" s="21"/>
      <c r="N28" s="21"/>
      <c r="O28" s="21"/>
      <c r="P28" s="21"/>
    </row>
    <row r="29" spans="1:16" ht="16.2" thickBot="1" x14ac:dyDescent="0.35">
      <c r="A29" s="4" t="s">
        <v>23</v>
      </c>
      <c r="B29" s="5" t="s">
        <v>31</v>
      </c>
      <c r="C29" s="6"/>
      <c r="D29" s="8">
        <v>90</v>
      </c>
      <c r="E29" s="8"/>
      <c r="F29" s="8"/>
      <c r="G29" s="6">
        <v>90</v>
      </c>
      <c r="I29" s="21"/>
      <c r="J29" s="21" t="s">
        <v>31</v>
      </c>
      <c r="K29" s="21">
        <v>42</v>
      </c>
      <c r="L29" s="21">
        <v>42</v>
      </c>
      <c r="M29" s="21"/>
      <c r="N29" s="21">
        <f>L22+L26+L27+L28+L29</f>
        <v>654</v>
      </c>
      <c r="O29" s="21"/>
      <c r="P29" s="23">
        <v>954</v>
      </c>
    </row>
    <row r="30" spans="1:16" ht="16.2" thickBot="1" x14ac:dyDescent="0.35">
      <c r="A30" s="4" t="s">
        <v>16</v>
      </c>
      <c r="B30" s="5" t="s">
        <v>11</v>
      </c>
      <c r="C30" s="6"/>
      <c r="D30" s="8">
        <v>10</v>
      </c>
      <c r="E30" s="8"/>
      <c r="F30" s="8"/>
      <c r="G30" s="6">
        <v>10</v>
      </c>
    </row>
    <row r="31" spans="1:16" ht="16.2" thickBot="1" x14ac:dyDescent="0.35">
      <c r="A31" s="7" t="s">
        <v>33</v>
      </c>
      <c r="B31" s="5"/>
      <c r="C31" s="6"/>
      <c r="D31" s="8"/>
      <c r="E31" s="8"/>
      <c r="F31" s="8"/>
      <c r="G31" s="6"/>
    </row>
    <row r="32" spans="1:16" ht="16.2" thickBot="1" x14ac:dyDescent="0.35">
      <c r="A32" s="4" t="s">
        <v>23</v>
      </c>
      <c r="B32" s="5" t="s">
        <v>31</v>
      </c>
      <c r="C32" s="6"/>
      <c r="D32" s="8">
        <v>82</v>
      </c>
      <c r="E32" s="8"/>
      <c r="F32" s="8"/>
      <c r="G32" s="6">
        <v>82</v>
      </c>
      <c r="I32" t="s">
        <v>84</v>
      </c>
      <c r="J32" t="s">
        <v>11</v>
      </c>
    </row>
    <row r="33" spans="1:7" ht="16.2" thickBot="1" x14ac:dyDescent="0.35">
      <c r="A33" s="4" t="s">
        <v>16</v>
      </c>
      <c r="B33" s="5" t="s">
        <v>11</v>
      </c>
      <c r="C33" s="6"/>
      <c r="D33" s="8">
        <v>3</v>
      </c>
      <c r="E33" s="8"/>
      <c r="F33" s="8"/>
      <c r="G33" s="6">
        <v>3</v>
      </c>
    </row>
    <row r="34" spans="1:7" ht="16.2" thickBot="1" x14ac:dyDescent="0.35">
      <c r="A34" s="7" t="s">
        <v>34</v>
      </c>
      <c r="B34" s="5"/>
      <c r="C34" s="6"/>
      <c r="D34" s="8"/>
      <c r="E34" s="8"/>
      <c r="F34" s="8"/>
      <c r="G34" s="6">
        <v>0</v>
      </c>
    </row>
    <row r="35" spans="1:7" ht="16.2" thickBot="1" x14ac:dyDescent="0.35">
      <c r="A35" s="4" t="s">
        <v>23</v>
      </c>
      <c r="B35" s="5" t="s">
        <v>31</v>
      </c>
      <c r="C35" s="6"/>
      <c r="D35" s="8">
        <v>111</v>
      </c>
      <c r="E35" s="8"/>
      <c r="F35" s="8"/>
      <c r="G35" s="6">
        <v>111</v>
      </c>
    </row>
    <row r="36" spans="1:7" ht="16.2" thickBot="1" x14ac:dyDescent="0.35">
      <c r="A36" s="4" t="s">
        <v>30</v>
      </c>
      <c r="B36" s="5" t="s">
        <v>31</v>
      </c>
      <c r="C36" s="6"/>
      <c r="D36" s="8">
        <v>42</v>
      </c>
      <c r="E36" s="8"/>
      <c r="F36" s="8"/>
      <c r="G36" s="6">
        <v>42</v>
      </c>
    </row>
    <row r="37" spans="1:7" ht="16.2" thickBot="1" x14ac:dyDescent="0.35">
      <c r="A37" s="4" t="s">
        <v>24</v>
      </c>
      <c r="B37" s="5" t="s">
        <v>11</v>
      </c>
      <c r="C37" s="6"/>
      <c r="D37" s="8">
        <v>5</v>
      </c>
      <c r="E37" s="8"/>
      <c r="F37" s="8"/>
      <c r="G37" s="6">
        <v>5</v>
      </c>
    </row>
    <row r="38" spans="1:7" ht="16.2" thickBot="1" x14ac:dyDescent="0.35">
      <c r="A38" s="4" t="s">
        <v>35</v>
      </c>
      <c r="B38" s="5" t="s">
        <v>36</v>
      </c>
      <c r="C38" s="6"/>
      <c r="D38" s="8">
        <v>7</v>
      </c>
      <c r="E38" s="8"/>
      <c r="F38" s="8"/>
      <c r="G38" s="6">
        <v>7</v>
      </c>
    </row>
    <row r="39" spans="1:7" ht="16.2" thickBot="1" x14ac:dyDescent="0.35">
      <c r="A39" s="7" t="s">
        <v>37</v>
      </c>
      <c r="B39" s="5"/>
      <c r="C39" s="6"/>
      <c r="D39" s="8"/>
      <c r="E39" s="8"/>
      <c r="F39" s="8"/>
      <c r="G39" s="6"/>
    </row>
    <row r="40" spans="1:7" ht="16.2" thickBot="1" x14ac:dyDescent="0.35">
      <c r="A40" s="4" t="s">
        <v>38</v>
      </c>
      <c r="B40" s="5" t="s">
        <v>11</v>
      </c>
      <c r="C40" s="6">
        <v>62</v>
      </c>
      <c r="D40" s="8"/>
      <c r="E40" s="8"/>
      <c r="F40" s="8"/>
      <c r="G40" s="6">
        <v>62</v>
      </c>
    </row>
    <row r="41" spans="1:7" ht="31.8" thickBot="1" x14ac:dyDescent="0.35">
      <c r="A41" s="4" t="s">
        <v>39</v>
      </c>
      <c r="B41" s="5" t="s">
        <v>11</v>
      </c>
      <c r="C41" s="6"/>
      <c r="D41" s="8"/>
      <c r="E41" s="8">
        <v>15</v>
      </c>
      <c r="F41" s="8"/>
      <c r="G41" s="6">
        <v>15</v>
      </c>
    </row>
    <row r="42" spans="1:7" ht="16.2" thickBot="1" x14ac:dyDescent="0.35">
      <c r="A42" s="4" t="s">
        <v>16</v>
      </c>
      <c r="B42" s="5" t="s">
        <v>11</v>
      </c>
      <c r="C42" s="6"/>
      <c r="D42" s="8"/>
      <c r="E42" s="8">
        <v>5</v>
      </c>
      <c r="F42" s="8"/>
      <c r="G42" s="6">
        <v>5</v>
      </c>
    </row>
    <row r="43" spans="1:7" ht="16.2" thickBot="1" x14ac:dyDescent="0.35">
      <c r="A43" s="4" t="s">
        <v>40</v>
      </c>
      <c r="B43" s="5" t="s">
        <v>31</v>
      </c>
      <c r="C43" s="6"/>
      <c r="D43" s="8"/>
      <c r="E43" s="8"/>
      <c r="F43" s="8">
        <v>20</v>
      </c>
      <c r="G43" s="6">
        <v>20</v>
      </c>
    </row>
    <row r="44" spans="1:7" ht="16.2" thickBot="1" x14ac:dyDescent="0.35">
      <c r="A44" s="4" t="s">
        <v>41</v>
      </c>
      <c r="B44" s="5" t="s">
        <v>31</v>
      </c>
      <c r="C44" s="6"/>
      <c r="D44" s="8"/>
      <c r="E44" s="8"/>
      <c r="F44" s="8">
        <v>28</v>
      </c>
      <c r="G44" s="6">
        <v>28</v>
      </c>
    </row>
    <row r="45" spans="1:7" ht="16.2" thickBot="1" x14ac:dyDescent="0.35">
      <c r="A45" s="4" t="s">
        <v>42</v>
      </c>
      <c r="B45" s="5"/>
      <c r="C45" s="6"/>
      <c r="D45" s="8"/>
      <c r="E45" s="8"/>
      <c r="F45" s="8">
        <v>32</v>
      </c>
      <c r="G45" s="6">
        <v>32</v>
      </c>
    </row>
    <row r="46" spans="1:7" ht="31.8" thickBot="1" x14ac:dyDescent="0.35">
      <c r="A46" s="9" t="s">
        <v>43</v>
      </c>
      <c r="B46" s="5"/>
      <c r="C46" s="10">
        <v>1105</v>
      </c>
      <c r="D46" s="11">
        <v>538</v>
      </c>
      <c r="E46" s="11">
        <v>15</v>
      </c>
      <c r="F46" s="11">
        <v>80</v>
      </c>
      <c r="G46" s="12">
        <v>1738</v>
      </c>
    </row>
    <row r="48" spans="1:7" ht="15" thickBot="1" x14ac:dyDescent="0.35"/>
    <row r="49" spans="1:4" ht="31.8" thickBot="1" x14ac:dyDescent="0.35">
      <c r="A49" s="2" t="s">
        <v>44</v>
      </c>
      <c r="B49" s="3" t="s">
        <v>45</v>
      </c>
      <c r="C49" s="3" t="s">
        <v>3</v>
      </c>
      <c r="D49" s="13" t="s">
        <v>7</v>
      </c>
    </row>
    <row r="50" spans="1:4" ht="31.8" thickBot="1" x14ac:dyDescent="0.35">
      <c r="A50" s="4" t="s">
        <v>46</v>
      </c>
      <c r="B50" s="5" t="s">
        <v>31</v>
      </c>
      <c r="C50" s="6">
        <v>69</v>
      </c>
      <c r="D50" s="6">
        <v>69</v>
      </c>
    </row>
    <row r="51" spans="1:4" ht="16.2" thickBot="1" x14ac:dyDescent="0.35">
      <c r="A51" s="4" t="s">
        <v>47</v>
      </c>
      <c r="B51" s="5" t="s">
        <v>31</v>
      </c>
      <c r="C51" s="6">
        <v>21</v>
      </c>
      <c r="D51" s="6">
        <v>21</v>
      </c>
    </row>
    <row r="52" spans="1:4" ht="16.2" thickBot="1" x14ac:dyDescent="0.35">
      <c r="A52" s="4" t="s">
        <v>23</v>
      </c>
      <c r="B52" s="5" t="s">
        <v>31</v>
      </c>
      <c r="C52" s="6">
        <v>178</v>
      </c>
      <c r="D52" s="6">
        <v>178</v>
      </c>
    </row>
    <row r="53" spans="1:4" ht="16.2" thickBot="1" x14ac:dyDescent="0.35">
      <c r="A53" s="4" t="s">
        <v>15</v>
      </c>
      <c r="B53" s="5" t="s">
        <v>31</v>
      </c>
      <c r="C53" s="6">
        <v>10</v>
      </c>
      <c r="D53" s="6">
        <v>10</v>
      </c>
    </row>
    <row r="54" spans="1:4" ht="16.2" thickBot="1" x14ac:dyDescent="0.35">
      <c r="A54" s="4" t="s">
        <v>16</v>
      </c>
      <c r="B54" s="5" t="s">
        <v>11</v>
      </c>
      <c r="C54" s="6">
        <v>5</v>
      </c>
      <c r="D54" s="6">
        <v>5</v>
      </c>
    </row>
    <row r="55" spans="1:4" ht="16.2" thickBot="1" x14ac:dyDescent="0.35">
      <c r="A55" s="4" t="s">
        <v>48</v>
      </c>
      <c r="B55" s="5" t="s">
        <v>31</v>
      </c>
      <c r="C55" s="6">
        <v>10</v>
      </c>
      <c r="D55" s="6">
        <v>10</v>
      </c>
    </row>
    <row r="56" spans="1:4" ht="31.8" thickBot="1" x14ac:dyDescent="0.35">
      <c r="A56" s="9" t="s">
        <v>43</v>
      </c>
      <c r="B56" s="14"/>
      <c r="C56" s="15"/>
      <c r="D56" s="16">
        <v>293</v>
      </c>
    </row>
    <row r="57" spans="1:4" x14ac:dyDescent="0.3">
      <c r="A57" s="17"/>
      <c r="B57" s="17"/>
      <c r="C57" s="17"/>
      <c r="D57" s="17"/>
    </row>
    <row r="58" spans="1:4" ht="15" thickBot="1" x14ac:dyDescent="0.35">
      <c r="A58" s="17"/>
      <c r="B58" s="17"/>
      <c r="C58" s="17"/>
      <c r="D58" s="17"/>
    </row>
    <row r="59" spans="1:4" ht="31.8" thickBot="1" x14ac:dyDescent="0.35">
      <c r="A59" s="2" t="s">
        <v>50</v>
      </c>
      <c r="B59" s="3" t="s">
        <v>45</v>
      </c>
      <c r="C59" s="3" t="s">
        <v>3</v>
      </c>
      <c r="D59" s="13" t="s">
        <v>7</v>
      </c>
    </row>
    <row r="60" spans="1:4" ht="31.8" thickBot="1" x14ac:dyDescent="0.35">
      <c r="A60" s="4" t="s">
        <v>51</v>
      </c>
      <c r="B60" s="5" t="s">
        <v>52</v>
      </c>
      <c r="C60" s="6">
        <v>100</v>
      </c>
      <c r="D60" s="6">
        <v>100</v>
      </c>
    </row>
    <row r="61" spans="1:4" ht="16.2" thickBot="1" x14ac:dyDescent="0.35">
      <c r="A61" s="4" t="s">
        <v>53</v>
      </c>
      <c r="B61" s="5" t="s">
        <v>11</v>
      </c>
      <c r="C61" s="6">
        <v>30</v>
      </c>
      <c r="D61" s="6">
        <v>30</v>
      </c>
    </row>
    <row r="62" spans="1:4" ht="31.8" thickBot="1" x14ac:dyDescent="0.35">
      <c r="A62" s="7" t="s">
        <v>54</v>
      </c>
      <c r="B62" s="5"/>
      <c r="C62" s="6"/>
      <c r="D62" s="6"/>
    </row>
    <row r="63" spans="1:4" ht="16.2" thickBot="1" x14ac:dyDescent="0.35">
      <c r="A63" s="4" t="s">
        <v>55</v>
      </c>
      <c r="B63" s="5" t="s">
        <v>52</v>
      </c>
      <c r="C63" s="6">
        <v>14</v>
      </c>
      <c r="D63" s="6">
        <v>14</v>
      </c>
    </row>
    <row r="64" spans="1:4" ht="16.2" thickBot="1" x14ac:dyDescent="0.35">
      <c r="A64" s="4" t="s">
        <v>56</v>
      </c>
      <c r="B64" s="5" t="s">
        <v>31</v>
      </c>
      <c r="C64" s="6">
        <v>40</v>
      </c>
      <c r="D64" s="6">
        <v>40</v>
      </c>
    </row>
    <row r="65" spans="1:7" ht="31.8" thickBot="1" x14ac:dyDescent="0.35">
      <c r="A65" s="9" t="s">
        <v>43</v>
      </c>
      <c r="B65" s="14"/>
      <c r="C65" s="15"/>
      <c r="D65" s="16">
        <v>184</v>
      </c>
    </row>
    <row r="66" spans="1:7" ht="15" thickBot="1" x14ac:dyDescent="0.35">
      <c r="A66" s="18"/>
      <c r="B66" s="18"/>
      <c r="C66" s="18"/>
      <c r="D66" s="18"/>
    </row>
    <row r="67" spans="1:7" ht="31.8" thickBot="1" x14ac:dyDescent="0.35">
      <c r="A67" s="2" t="s">
        <v>57</v>
      </c>
      <c r="B67" s="3" t="s">
        <v>45</v>
      </c>
      <c r="C67" s="3" t="s">
        <v>3</v>
      </c>
      <c r="D67" s="13" t="s">
        <v>7</v>
      </c>
    </row>
    <row r="68" spans="1:7" ht="16.2" thickBot="1" x14ac:dyDescent="0.35">
      <c r="A68" s="4" t="s">
        <v>58</v>
      </c>
      <c r="B68" s="5" t="s">
        <v>11</v>
      </c>
      <c r="C68" s="6">
        <v>7</v>
      </c>
      <c r="D68" s="6">
        <v>7</v>
      </c>
    </row>
    <row r="69" spans="1:7" ht="16.2" thickBot="1" x14ac:dyDescent="0.35">
      <c r="A69" s="4" t="s">
        <v>59</v>
      </c>
      <c r="B69" s="5" t="s">
        <v>36</v>
      </c>
      <c r="C69" s="6">
        <v>20</v>
      </c>
      <c r="D69" s="6">
        <v>20</v>
      </c>
    </row>
    <row r="70" spans="1:7" ht="16.2" thickBot="1" x14ac:dyDescent="0.35">
      <c r="A70" s="4" t="s">
        <v>60</v>
      </c>
      <c r="B70" s="5" t="s">
        <v>31</v>
      </c>
      <c r="C70" s="6">
        <v>50</v>
      </c>
      <c r="D70" s="6">
        <v>50</v>
      </c>
    </row>
    <row r="71" spans="1:7" ht="16.2" thickBot="1" x14ac:dyDescent="0.35">
      <c r="A71" s="4" t="s">
        <v>61</v>
      </c>
      <c r="B71" s="5" t="s">
        <v>11</v>
      </c>
      <c r="C71" s="6">
        <v>8</v>
      </c>
      <c r="D71" s="6">
        <v>8</v>
      </c>
    </row>
    <row r="72" spans="1:7" ht="16.2" thickBot="1" x14ac:dyDescent="0.35">
      <c r="A72" s="4" t="s">
        <v>16</v>
      </c>
      <c r="B72" s="5" t="s">
        <v>11</v>
      </c>
      <c r="C72" s="6">
        <v>5</v>
      </c>
      <c r="D72" s="6">
        <v>5</v>
      </c>
    </row>
    <row r="73" spans="1:7" ht="31.8" thickBot="1" x14ac:dyDescent="0.35">
      <c r="A73" s="4" t="s">
        <v>62</v>
      </c>
      <c r="B73" s="5" t="s">
        <v>31</v>
      </c>
      <c r="C73" s="6">
        <v>75</v>
      </c>
      <c r="D73" s="6">
        <v>75</v>
      </c>
    </row>
    <row r="74" spans="1:7" ht="31.8" thickBot="1" x14ac:dyDescent="0.35">
      <c r="A74" s="4" t="s">
        <v>63</v>
      </c>
      <c r="B74" s="5" t="s">
        <v>31</v>
      </c>
      <c r="C74" s="6">
        <v>37</v>
      </c>
      <c r="D74" s="6">
        <v>37</v>
      </c>
    </row>
    <row r="75" spans="1:7" ht="31.8" thickBot="1" x14ac:dyDescent="0.35">
      <c r="A75" s="9" t="s">
        <v>43</v>
      </c>
      <c r="B75" s="14"/>
      <c r="C75" s="15"/>
      <c r="D75" s="16">
        <v>202</v>
      </c>
    </row>
    <row r="78" spans="1:7" ht="15" thickBot="1" x14ac:dyDescent="0.35"/>
    <row r="79" spans="1:7" ht="47.4" thickBot="1" x14ac:dyDescent="0.35">
      <c r="A79" s="2" t="s">
        <v>64</v>
      </c>
      <c r="B79" s="3" t="s">
        <v>45</v>
      </c>
      <c r="C79" s="3" t="s">
        <v>3</v>
      </c>
      <c r="D79" s="3" t="s">
        <v>4</v>
      </c>
      <c r="E79" s="3" t="s">
        <v>5</v>
      </c>
      <c r="F79" s="3" t="s">
        <v>6</v>
      </c>
      <c r="G79" s="3" t="s">
        <v>7</v>
      </c>
    </row>
    <row r="80" spans="1:7" ht="16.2" thickBot="1" x14ac:dyDescent="0.35">
      <c r="A80" s="4" t="s">
        <v>65</v>
      </c>
      <c r="B80" s="5" t="s">
        <v>31</v>
      </c>
      <c r="C80" s="6"/>
      <c r="D80" s="6"/>
      <c r="E80" s="6"/>
      <c r="F80" s="6">
        <v>39</v>
      </c>
      <c r="G80" s="6">
        <v>39</v>
      </c>
    </row>
    <row r="81" spans="1:7" ht="16.2" thickBot="1" x14ac:dyDescent="0.35">
      <c r="A81" s="4" t="s">
        <v>41</v>
      </c>
      <c r="B81" s="5" t="s">
        <v>31</v>
      </c>
      <c r="C81" s="6"/>
      <c r="D81" s="6"/>
      <c r="E81" s="6"/>
      <c r="F81" s="6">
        <v>27</v>
      </c>
      <c r="G81" s="6">
        <v>27</v>
      </c>
    </row>
    <row r="82" spans="1:7" ht="31.8" thickBot="1" x14ac:dyDescent="0.35">
      <c r="A82" s="9" t="s">
        <v>43</v>
      </c>
      <c r="B82" s="5"/>
      <c r="C82" s="15">
        <v>0</v>
      </c>
      <c r="D82" s="15">
        <v>0</v>
      </c>
      <c r="E82" s="15">
        <v>0</v>
      </c>
      <c r="F82" s="15">
        <v>66</v>
      </c>
      <c r="G82" s="16">
        <v>66</v>
      </c>
    </row>
    <row r="84" spans="1:7" ht="15" thickBot="1" x14ac:dyDescent="0.35"/>
    <row r="85" spans="1:7" ht="18.600000000000001" thickBot="1" x14ac:dyDescent="0.35">
      <c r="A85" s="2" t="s">
        <v>66</v>
      </c>
      <c r="B85" s="3" t="s">
        <v>45</v>
      </c>
      <c r="C85" s="3" t="s">
        <v>3</v>
      </c>
      <c r="D85" s="13" t="s">
        <v>7</v>
      </c>
    </row>
    <row r="86" spans="1:7" ht="16.2" thickBot="1" x14ac:dyDescent="0.35">
      <c r="A86" s="4" t="s">
        <v>67</v>
      </c>
      <c r="B86" s="5" t="s">
        <v>31</v>
      </c>
      <c r="C86" s="6">
        <v>300</v>
      </c>
      <c r="D86" s="6">
        <v>300</v>
      </c>
    </row>
    <row r="87" spans="1:7" ht="31.8" thickBot="1" x14ac:dyDescent="0.35">
      <c r="A87" s="9" t="s">
        <v>43</v>
      </c>
      <c r="B87" s="14"/>
      <c r="C87" s="15"/>
      <c r="D87" s="16">
        <v>300</v>
      </c>
    </row>
    <row r="88" spans="1:7" ht="15" thickBot="1" x14ac:dyDescent="0.35">
      <c r="A88" s="18"/>
      <c r="B88" s="19"/>
      <c r="C88" s="18"/>
      <c r="D88" s="18"/>
    </row>
    <row r="89" spans="1:7" ht="47.4" thickBot="1" x14ac:dyDescent="0.35">
      <c r="A89" s="2" t="s">
        <v>68</v>
      </c>
      <c r="B89" s="3" t="s">
        <v>45</v>
      </c>
      <c r="C89" s="3" t="s">
        <v>3</v>
      </c>
      <c r="D89" s="13" t="s">
        <v>7</v>
      </c>
    </row>
    <row r="90" spans="1:7" ht="16.2" thickBot="1" x14ac:dyDescent="0.35">
      <c r="A90" s="4" t="s">
        <v>69</v>
      </c>
      <c r="B90" s="5" t="s">
        <v>70</v>
      </c>
      <c r="C90" s="6">
        <v>30</v>
      </c>
      <c r="D90" s="6">
        <v>30</v>
      </c>
    </row>
    <row r="91" spans="1:7" ht="31.8" thickBot="1" x14ac:dyDescent="0.35">
      <c r="A91" s="9" t="s">
        <v>43</v>
      </c>
      <c r="B91" s="14"/>
      <c r="C91" s="15"/>
      <c r="D91" s="16">
        <v>30</v>
      </c>
    </row>
    <row r="92" spans="1:7" ht="15" thickBot="1" x14ac:dyDescent="0.35">
      <c r="A92" s="17"/>
      <c r="B92" s="20"/>
      <c r="C92" s="17"/>
      <c r="D92" s="17"/>
    </row>
    <row r="93" spans="1:7" ht="37.200000000000003" thickBot="1" x14ac:dyDescent="0.35">
      <c r="A93" s="2" t="s">
        <v>71</v>
      </c>
      <c r="B93" s="3" t="s">
        <v>45</v>
      </c>
      <c r="C93" s="3" t="s">
        <v>3</v>
      </c>
      <c r="D93" s="13" t="s">
        <v>7</v>
      </c>
    </row>
    <row r="94" spans="1:7" ht="31.8" thickBot="1" x14ac:dyDescent="0.35">
      <c r="A94" s="4" t="s">
        <v>72</v>
      </c>
      <c r="B94" s="5" t="s">
        <v>70</v>
      </c>
      <c r="C94" s="6">
        <v>120</v>
      </c>
      <c r="D94" s="6">
        <v>120</v>
      </c>
    </row>
    <row r="95" spans="1:7" ht="31.8" thickBot="1" x14ac:dyDescent="0.35">
      <c r="A95" s="9" t="s">
        <v>43</v>
      </c>
      <c r="B95" s="14"/>
      <c r="C95" s="15"/>
      <c r="D95" s="16">
        <v>120</v>
      </c>
    </row>
    <row r="96" spans="1:7" x14ac:dyDescent="0.3">
      <c r="A96" s="24"/>
      <c r="B96" s="27"/>
      <c r="C96" s="24"/>
      <c r="D96" s="24"/>
    </row>
    <row r="97" spans="1:4" x14ac:dyDescent="0.3">
      <c r="A97" s="25"/>
      <c r="B97" s="28"/>
      <c r="C97" s="25"/>
      <c r="D97" s="25"/>
    </row>
    <row r="98" spans="1:4" ht="15" thickBot="1" x14ac:dyDescent="0.35">
      <c r="A98" s="26"/>
      <c r="B98" s="29"/>
      <c r="C98" s="26"/>
      <c r="D98" s="26"/>
    </row>
    <row r="99" spans="1:4" ht="37.200000000000003" thickBot="1" x14ac:dyDescent="0.35">
      <c r="A99" s="2" t="s">
        <v>73</v>
      </c>
      <c r="B99" s="3" t="s">
        <v>45</v>
      </c>
      <c r="C99" s="3" t="s">
        <v>3</v>
      </c>
      <c r="D99" s="13" t="s">
        <v>7</v>
      </c>
    </row>
    <row r="100" spans="1:4" ht="16.2" thickBot="1" x14ac:dyDescent="0.35">
      <c r="A100" s="4" t="s">
        <v>74</v>
      </c>
      <c r="B100" s="5" t="s">
        <v>11</v>
      </c>
      <c r="C100" s="6">
        <v>3</v>
      </c>
      <c r="D100" s="6">
        <v>3</v>
      </c>
    </row>
    <row r="101" spans="1:4" ht="16.2" thickBot="1" x14ac:dyDescent="0.35">
      <c r="A101" s="4" t="s">
        <v>16</v>
      </c>
      <c r="B101" s="5" t="s">
        <v>11</v>
      </c>
      <c r="C101" s="6">
        <v>5</v>
      </c>
      <c r="D101" s="6">
        <v>5</v>
      </c>
    </row>
    <row r="102" spans="1:4" ht="16.2" thickBot="1" x14ac:dyDescent="0.35">
      <c r="A102" s="4" t="s">
        <v>75</v>
      </c>
      <c r="B102" s="5" t="s">
        <v>76</v>
      </c>
      <c r="C102" s="6">
        <v>20</v>
      </c>
      <c r="D102" s="6">
        <v>20</v>
      </c>
    </row>
    <row r="103" spans="1:4" ht="16.2" thickBot="1" x14ac:dyDescent="0.35">
      <c r="A103" s="4" t="s">
        <v>77</v>
      </c>
      <c r="B103" s="5" t="s">
        <v>11</v>
      </c>
      <c r="C103" s="6">
        <v>10</v>
      </c>
      <c r="D103" s="6">
        <v>10</v>
      </c>
    </row>
    <row r="104" spans="1:4" ht="31.8" thickBot="1" x14ac:dyDescent="0.35">
      <c r="A104" s="9" t="s">
        <v>43</v>
      </c>
      <c r="B104" s="14"/>
      <c r="C104" s="15"/>
      <c r="D104" s="16">
        <v>38</v>
      </c>
    </row>
    <row r="105" spans="1:4" ht="15" thickBot="1" x14ac:dyDescent="0.35">
      <c r="A105" s="17"/>
      <c r="B105" s="17"/>
      <c r="C105" s="17"/>
      <c r="D105" s="17"/>
    </row>
    <row r="106" spans="1:4" ht="37.200000000000003" thickBot="1" x14ac:dyDescent="0.35">
      <c r="A106" s="2" t="s">
        <v>78</v>
      </c>
      <c r="B106" s="3" t="s">
        <v>45</v>
      </c>
      <c r="C106" s="3" t="s">
        <v>3</v>
      </c>
      <c r="D106" s="13" t="s">
        <v>7</v>
      </c>
    </row>
    <row r="107" spans="1:4" ht="16.2" thickBot="1" x14ac:dyDescent="0.35">
      <c r="A107" s="4" t="s">
        <v>79</v>
      </c>
      <c r="B107" s="5" t="s">
        <v>70</v>
      </c>
      <c r="C107" s="6">
        <v>120</v>
      </c>
      <c r="D107" s="6">
        <v>120</v>
      </c>
    </row>
    <row r="108" spans="1:4" ht="31.8" thickBot="1" x14ac:dyDescent="0.35">
      <c r="A108" s="9" t="s">
        <v>43</v>
      </c>
      <c r="B108" s="14"/>
      <c r="C108" s="15"/>
      <c r="D108" s="16">
        <v>120</v>
      </c>
    </row>
    <row r="109" spans="1:4" ht="15" thickBot="1" x14ac:dyDescent="0.35"/>
    <row r="110" spans="1:4" ht="31.8" thickBot="1" x14ac:dyDescent="0.35">
      <c r="A110" s="2" t="s">
        <v>85</v>
      </c>
      <c r="B110" s="3" t="s">
        <v>45</v>
      </c>
      <c r="C110" s="3" t="s">
        <v>3</v>
      </c>
      <c r="D110" s="13" t="s">
        <v>7</v>
      </c>
    </row>
    <row r="111" spans="1:4" ht="16.2" thickBot="1" x14ac:dyDescent="0.35">
      <c r="A111" s="4" t="s">
        <v>23</v>
      </c>
      <c r="B111" s="5" t="s">
        <v>31</v>
      </c>
      <c r="C111" s="6">
        <v>110</v>
      </c>
      <c r="D111" s="6">
        <v>110</v>
      </c>
    </row>
    <row r="112" spans="1:4" ht="16.2" thickBot="1" x14ac:dyDescent="0.35">
      <c r="A112" s="4" t="s">
        <v>49</v>
      </c>
      <c r="B112" s="5" t="s">
        <v>31</v>
      </c>
      <c r="C112" s="6">
        <v>20</v>
      </c>
      <c r="D112" s="6">
        <v>20</v>
      </c>
    </row>
    <row r="113" spans="1:4" ht="31.8" thickBot="1" x14ac:dyDescent="0.35">
      <c r="A113" s="9" t="s">
        <v>43</v>
      </c>
      <c r="B113" s="14"/>
      <c r="C113" s="15"/>
      <c r="D113" s="16">
        <v>130</v>
      </c>
    </row>
  </sheetData>
  <mergeCells count="4">
    <mergeCell ref="A96:A98"/>
    <mergeCell ref="B96:B98"/>
    <mergeCell ref="C96:C98"/>
    <mergeCell ref="D96:D9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2C-Type locaux surf</vt:lpstr>
    </vt:vector>
  </TitlesOfParts>
  <Company>DGAC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Jean-Charles Madelenat</dc:creator>
  <cp:lastModifiedBy>Valerie Wacheux</cp:lastModifiedBy>
  <dcterms:created xsi:type="dcterms:W3CDTF">2026-07-28T13:32:13Z</dcterms:created>
  <dcterms:modified xsi:type="dcterms:W3CDTF">2026-08-03T15:19:20Z</dcterms:modified>
</cp:coreProperties>
</file>